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688" yWindow="72" windowWidth="15576" windowHeight="10236" activeTab="3"/>
  </bookViews>
  <sheets>
    <sheet name="Козловская 11" sheetId="1" r:id="rId1"/>
    <sheet name="Козловская 11(2019)" sheetId="2" r:id="rId2"/>
    <sheet name="Козловская 11(2020)" sheetId="3" r:id="rId3"/>
    <sheet name="Козловская 1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11'!#REF!,'Козловская 11'!#REF!</definedName>
    <definedName name="Z_6E36EA37_049E_4FAE_B719_2847CD16F858_.wvu.Rows" localSheetId="0" hidden="1">'Козловская 11'!$42:$45</definedName>
    <definedName name="Z_73C0D023_21BD_4441_8EFA_957546C15799_.wvu.Cols" localSheetId="0" hidden="1">'Козловская 11'!#REF!,'Козловская 11'!#REF!</definedName>
    <definedName name="Z_73C0D023_21BD_4441_8EFA_957546C15799_.wvu.Rows" localSheetId="0" hidden="1">'Козловская 11'!$42:$45</definedName>
    <definedName name="_xlnm.Print_Area" localSheetId="0">'Козловская 11'!$A$1:$G$60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<sst xmlns="http://schemas.openxmlformats.org/spreadsheetml/2006/main" count="242" uniqueCount="78">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</sst>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9">
          <cell r="W49">
            <v>9813.8921038306435</v>
          </cell>
          <cell r="X49">
            <v>1943.9096004428975</v>
          </cell>
          <cell r="Y49">
            <v>539.20500000000004</v>
          </cell>
          <cell r="AA49">
            <v>0</v>
          </cell>
          <cell r="AB49">
            <v>4532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4326</v>
          </cell>
          <cell r="AN49">
            <v>0</v>
          </cell>
          <cell r="AO49">
            <v>1133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Y49">
            <v>34632.698402436181</v>
          </cell>
          <cell r="BB49">
            <v>0</v>
          </cell>
          <cell r="BC49">
            <v>0</v>
          </cell>
          <cell r="CN49">
            <v>10133.647339930591</v>
          </cell>
          <cell r="CO49">
            <v>2076.9556680559863</v>
          </cell>
          <cell r="CP49">
            <v>7025.1149999999998</v>
          </cell>
          <cell r="DB49">
            <v>0</v>
          </cell>
          <cell r="DG49">
            <v>8655.3220350708307</v>
          </cell>
          <cell r="DU49">
            <v>49693.351139040256</v>
          </cell>
          <cell r="DV49">
            <v>10376.809938343002</v>
          </cell>
          <cell r="DW49">
            <v>6667.2620999999999</v>
          </cell>
          <cell r="EK49">
            <v>0</v>
          </cell>
          <cell r="EQ49">
            <v>38858.496374217684</v>
          </cell>
          <cell r="FB49">
            <v>27929.238040058408</v>
          </cell>
          <cell r="FC49">
            <v>5701.0244156951812</v>
          </cell>
          <cell r="FD49">
            <v>949.9362000000001</v>
          </cell>
          <cell r="FL49">
            <v>0</v>
          </cell>
          <cell r="FS49">
            <v>15460.009664658792</v>
          </cell>
          <cell r="FX49">
            <v>35004.630941720388</v>
          </cell>
          <cell r="FY49">
            <v>7136.3709027367759</v>
          </cell>
          <cell r="FZ49">
            <v>0</v>
          </cell>
          <cell r="GG49">
            <v>1288.6169999999997</v>
          </cell>
          <cell r="GL49">
            <v>22889.466018285555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9">
          <cell r="W49">
            <v>10825.31120620095</v>
          </cell>
          <cell r="X49">
            <v>3330.4866542910931</v>
          </cell>
          <cell r="Y49">
            <v>13389.577700000003</v>
          </cell>
          <cell r="AK49">
            <v>0</v>
          </cell>
          <cell r="AV49">
            <v>2266</v>
          </cell>
          <cell r="AY49">
            <v>48094.348711582716</v>
          </cell>
          <cell r="BB49">
            <v>0</v>
          </cell>
          <cell r="BM49">
            <v>0</v>
          </cell>
          <cell r="BN49">
            <v>0</v>
          </cell>
          <cell r="CN49">
            <v>11635.525912087398</v>
          </cell>
          <cell r="CO49">
            <v>3607.0130327470933</v>
          </cell>
          <cell r="CP49">
            <v>505.1223</v>
          </cell>
          <cell r="DB49">
            <v>0</v>
          </cell>
          <cell r="DG49">
            <v>16820.082710867377</v>
          </cell>
          <cell r="DU49">
            <v>36472.175652446931</v>
          </cell>
          <cell r="DV49">
            <v>11254.447349426175</v>
          </cell>
          <cell r="DW49">
            <v>7350.5641000000005</v>
          </cell>
          <cell r="EL49">
            <v>0</v>
          </cell>
          <cell r="EQ49">
            <v>25666.513207945227</v>
          </cell>
          <cell r="FB49">
            <v>28115.538653795873</v>
          </cell>
          <cell r="FC49">
            <v>8557.6075236597044</v>
          </cell>
          <cell r="FD49">
            <v>532.09320000000002</v>
          </cell>
          <cell r="FL49">
            <v>0</v>
          </cell>
          <cell r="FS49">
            <v>12841.095832358238</v>
          </cell>
          <cell r="FX49">
            <v>35297.027535844201</v>
          </cell>
          <cell r="FY49">
            <v>10726.66281009062</v>
          </cell>
          <cell r="FZ49">
            <v>0</v>
          </cell>
          <cell r="GG49">
            <v>647.0064000000001</v>
          </cell>
          <cell r="GL49">
            <v>19634.990277272074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9">
          <cell r="W49">
            <v>10095.975022409881</v>
          </cell>
          <cell r="X49">
            <v>2422.3684353615818</v>
          </cell>
          <cell r="Y49">
            <v>173.0812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2266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Y49">
            <v>43723.530334702366</v>
          </cell>
          <cell r="BB49">
            <v>0</v>
          </cell>
          <cell r="BC49">
            <v>0</v>
          </cell>
          <cell r="BM49">
            <v>0</v>
          </cell>
          <cell r="CN49">
            <v>10539.423177005145</v>
          </cell>
          <cell r="CO49">
            <v>3267.2211848715956</v>
          </cell>
          <cell r="CP49">
            <v>0</v>
          </cell>
          <cell r="DB49">
            <v>0</v>
          </cell>
          <cell r="DF49">
            <v>9599.1671828851613</v>
          </cell>
          <cell r="DU49">
            <v>48259.953225488833</v>
          </cell>
          <cell r="DV49">
            <v>12596.01019166882</v>
          </cell>
          <cell r="DW49">
            <v>5855.4058000000005</v>
          </cell>
          <cell r="EK49">
            <v>0</v>
          </cell>
          <cell r="EP49">
            <v>29930.989475607832</v>
          </cell>
          <cell r="FB49">
            <v>26510.505493165896</v>
          </cell>
          <cell r="FC49">
            <v>7003.6113326240429</v>
          </cell>
          <cell r="FD49">
            <v>839.07240000000002</v>
          </cell>
          <cell r="FE49">
            <v>0</v>
          </cell>
          <cell r="FL49">
            <v>0</v>
          </cell>
          <cell r="FS49">
            <v>12447.376056450947</v>
          </cell>
          <cell r="FX49">
            <v>38713.47740586826</v>
          </cell>
          <cell r="FY49">
            <v>10492.102897513832</v>
          </cell>
          <cell r="FZ49">
            <v>355.54139999999995</v>
          </cell>
          <cell r="GG49">
            <v>1779.2675999999997</v>
          </cell>
          <cell r="GL49">
            <v>21882.064585851833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9">
          <cell r="W49">
            <v>13767.409178253354</v>
          </cell>
          <cell r="X49">
            <v>3237.6789212529861</v>
          </cell>
          <cell r="Y49">
            <v>25792.848000000002</v>
          </cell>
          <cell r="AV49">
            <v>2266</v>
          </cell>
          <cell r="AY49">
            <v>47722.065720179104</v>
          </cell>
          <cell r="BM49">
            <v>4326</v>
          </cell>
          <cell r="BN49">
            <v>0</v>
          </cell>
          <cell r="BO49">
            <v>0</v>
          </cell>
          <cell r="BP49">
            <v>0</v>
          </cell>
          <cell r="CN49">
            <v>11396.306364282029</v>
          </cell>
          <cell r="CO49">
            <v>3176.2327665933858</v>
          </cell>
          <cell r="CP49">
            <v>86.52</v>
          </cell>
          <cell r="DB49">
            <v>0</v>
          </cell>
          <cell r="DG49">
            <v>10285.702820811603</v>
          </cell>
          <cell r="DL49">
            <v>3178.8152499999997</v>
          </cell>
          <cell r="DP49">
            <v>2540.9751500000002</v>
          </cell>
          <cell r="DT49">
            <v>2928.7048500000001</v>
          </cell>
          <cell r="DU49">
            <v>55593.337615899349</v>
          </cell>
          <cell r="DV49">
            <v>13065.699934276481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2210.9999999999995</v>
          </cell>
          <cell r="EP49">
            <v>19320.791735032988</v>
          </cell>
          <cell r="EU49">
            <v>50266.969999999994</v>
          </cell>
          <cell r="EW49">
            <v>1611.6091499999998</v>
          </cell>
          <cell r="EY49">
            <v>0</v>
          </cell>
          <cell r="FA49">
            <v>0</v>
          </cell>
          <cell r="FL49">
            <v>0</v>
          </cell>
          <cell r="FS49">
            <v>0</v>
          </cell>
          <cell r="FV49">
            <v>74351.939999999988</v>
          </cell>
          <cell r="FZ49">
            <v>333.54944999999998</v>
          </cell>
          <cell r="GG49">
            <v>1556.5056</v>
          </cell>
          <cell r="GL4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88671875" style="1" customWidth="1"/>
    <col min="9" max="9" width="10.109375" style="1" bestFit="1" customWidth="1"/>
    <col min="10" max="10" width="9.109375" style="1"/>
    <col min="11" max="11" width="9.44140625" style="1" bestFit="1" customWidth="1"/>
    <col min="12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1153225.5699999998</v>
      </c>
      <c r="F9" s="16">
        <f t="shared" ref="F9:G9" si="0">SUM(F10:F14)</f>
        <v>1110876.81</v>
      </c>
      <c r="G9" s="16">
        <f t="shared" si="0"/>
        <v>241863.6</v>
      </c>
    </row>
    <row r="10" spans="1:8" ht="13.2" customHeight="1" x14ac:dyDescent="0.3">
      <c r="A10" s="79" t="s">
        <v>9</v>
      </c>
      <c r="B10" s="80"/>
      <c r="C10" s="80"/>
      <c r="D10" s="81"/>
      <c r="E10" s="17">
        <v>514824.04</v>
      </c>
      <c r="F10" s="17">
        <v>484368.51</v>
      </c>
      <c r="G10" s="18">
        <v>127653.46</v>
      </c>
    </row>
    <row r="11" spans="1:8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8" ht="13.95" customHeight="1" x14ac:dyDescent="0.3">
      <c r="A12" s="79" t="s">
        <v>11</v>
      </c>
      <c r="B12" s="80"/>
      <c r="C12" s="80"/>
      <c r="D12" s="81"/>
      <c r="E12" s="17">
        <v>103432.94</v>
      </c>
      <c r="F12" s="17">
        <v>101729.11</v>
      </c>
      <c r="G12" s="18">
        <v>15312.04</v>
      </c>
    </row>
    <row r="13" spans="1:8" ht="13.5" customHeight="1" x14ac:dyDescent="0.3">
      <c r="A13" s="79" t="s">
        <v>12</v>
      </c>
      <c r="B13" s="80"/>
      <c r="C13" s="80"/>
      <c r="D13" s="81"/>
      <c r="E13" s="17">
        <v>195795.85</v>
      </c>
      <c r="F13" s="17">
        <v>192347.46</v>
      </c>
      <c r="G13" s="18">
        <v>30424.79</v>
      </c>
    </row>
    <row r="14" spans="1:8" ht="14.4" customHeight="1" x14ac:dyDescent="0.3">
      <c r="A14" s="72" t="s">
        <v>13</v>
      </c>
      <c r="B14" s="72"/>
      <c r="C14" s="72"/>
      <c r="D14" s="72"/>
      <c r="E14" s="17">
        <v>339172.74</v>
      </c>
      <c r="F14" s="17">
        <v>332431.73</v>
      </c>
      <c r="G14" s="18">
        <v>68473.31</v>
      </c>
    </row>
    <row r="15" spans="1:8" ht="15.6" x14ac:dyDescent="0.3">
      <c r="A15" s="82" t="s">
        <v>41</v>
      </c>
      <c r="B15" s="83"/>
      <c r="C15" s="83"/>
      <c r="D15" s="84"/>
      <c r="E15" s="34">
        <f>SUM(E16:E19)</f>
        <v>612584.01</v>
      </c>
      <c r="F15" s="34">
        <f t="shared" ref="F15:G15" si="1">SUM(F16:F19)</f>
        <v>597866.01</v>
      </c>
      <c r="G15" s="34">
        <f t="shared" si="1"/>
        <v>95019.459999999992</v>
      </c>
    </row>
    <row r="16" spans="1:8" ht="33.6" customHeight="1" x14ac:dyDescent="0.3">
      <c r="A16" s="85" t="s">
        <v>43</v>
      </c>
      <c r="B16" s="86"/>
      <c r="C16" s="86"/>
      <c r="D16" s="87"/>
      <c r="E16" s="17">
        <v>572200.05000000005</v>
      </c>
      <c r="F16" s="17">
        <v>559324.77</v>
      </c>
      <c r="G16" s="18">
        <v>89484.45</v>
      </c>
    </row>
    <row r="17" spans="1:9" ht="15.6" x14ac:dyDescent="0.3">
      <c r="A17" s="72" t="s">
        <v>44</v>
      </c>
      <c r="B17" s="72"/>
      <c r="C17" s="72"/>
      <c r="D17" s="72"/>
      <c r="E17" s="17">
        <v>1382.76</v>
      </c>
      <c r="F17" s="17">
        <v>1304.33</v>
      </c>
      <c r="G17" s="18">
        <v>211.34</v>
      </c>
    </row>
    <row r="18" spans="1:9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9" ht="15.6" x14ac:dyDescent="0.3">
      <c r="A19" s="72" t="s">
        <v>46</v>
      </c>
      <c r="B19" s="72"/>
      <c r="C19" s="72"/>
      <c r="D19" s="72"/>
      <c r="E19" s="17">
        <v>39001.199999999997</v>
      </c>
      <c r="F19" s="17">
        <v>37236.910000000003</v>
      </c>
      <c r="G19" s="18">
        <v>5323.67</v>
      </c>
    </row>
    <row r="20" spans="1:9" ht="15.6" x14ac:dyDescent="0.3">
      <c r="A20" s="71" t="s">
        <v>14</v>
      </c>
      <c r="B20" s="71"/>
      <c r="C20" s="71"/>
      <c r="D20" s="71"/>
      <c r="E20" s="34">
        <f>E21</f>
        <v>6930</v>
      </c>
      <c r="F20" s="34">
        <f t="shared" ref="F20:G20" si="2">F21</f>
        <v>6855.62</v>
      </c>
      <c r="G20" s="34">
        <f t="shared" si="2"/>
        <v>1407.59</v>
      </c>
    </row>
    <row r="21" spans="1:9" ht="15.6" x14ac:dyDescent="0.3">
      <c r="A21" s="72" t="s">
        <v>15</v>
      </c>
      <c r="B21" s="72"/>
      <c r="C21" s="72"/>
      <c r="D21" s="72"/>
      <c r="E21" s="17">
        <v>6930</v>
      </c>
      <c r="F21" s="17">
        <v>6855.62</v>
      </c>
      <c r="G21" s="18">
        <v>1407.59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7" t="s">
        <v>52</v>
      </c>
      <c r="B24" s="57"/>
      <c r="C24" s="57"/>
      <c r="D24" s="57"/>
      <c r="E24" s="57"/>
      <c r="F24" s="17">
        <v>-302552.64454420691</v>
      </c>
      <c r="G24" s="19"/>
      <c r="I24" s="28"/>
    </row>
    <row r="25" spans="1:9" ht="15.75" customHeight="1" x14ac:dyDescent="0.25">
      <c r="A25" s="51" t="s">
        <v>30</v>
      </c>
      <c r="B25" s="52"/>
      <c r="C25" s="52"/>
      <c r="D25" s="52"/>
      <c r="E25" s="53"/>
      <c r="F25" s="45">
        <f>SUM(F27:F31)</f>
        <v>52594.70510670972</v>
      </c>
      <c r="I25" s="28"/>
    </row>
    <row r="26" spans="1:9" ht="28.5" customHeight="1" x14ac:dyDescent="0.25">
      <c r="A26" s="54"/>
      <c r="B26" s="55"/>
      <c r="C26" s="55"/>
      <c r="D26" s="55"/>
      <c r="E26" s="56"/>
      <c r="F26" s="46"/>
      <c r="I26" s="28"/>
    </row>
    <row r="27" spans="1:9" ht="15.6" hidden="1" x14ac:dyDescent="0.3">
      <c r="A27" s="42" t="s">
        <v>16</v>
      </c>
      <c r="B27" s="43"/>
      <c r="C27" s="43"/>
      <c r="D27" s="43"/>
      <c r="E27" s="44"/>
      <c r="F27" s="25">
        <f>'[1]УК ВР декабрь нар'!W49</f>
        <v>9813.8921038306435</v>
      </c>
      <c r="I27" s="28"/>
    </row>
    <row r="28" spans="1:9" ht="15.6" hidden="1" x14ac:dyDescent="0.3">
      <c r="A28" s="42" t="s">
        <v>31</v>
      </c>
      <c r="B28" s="43"/>
      <c r="C28" s="43"/>
      <c r="D28" s="43"/>
      <c r="E28" s="44"/>
      <c r="F28" s="25">
        <f>'[1]УК ВР декабрь нар'!X49</f>
        <v>1943.9096004428975</v>
      </c>
      <c r="I28" s="28"/>
    </row>
    <row r="29" spans="1:9" ht="15.6" hidden="1" x14ac:dyDescent="0.3">
      <c r="A29" s="42" t="s">
        <v>18</v>
      </c>
      <c r="B29" s="43"/>
      <c r="C29" s="43"/>
      <c r="D29" s="43"/>
      <c r="E29" s="44"/>
      <c r="F29" s="25">
        <f>'[1]УК ВР декабрь нар'!Y49</f>
        <v>539.20500000000004</v>
      </c>
      <c r="I29" s="28"/>
    </row>
    <row r="30" spans="1:9" ht="15.6" hidden="1" x14ac:dyDescent="0.3">
      <c r="A30" s="42" t="s">
        <v>19</v>
      </c>
      <c r="B30" s="43"/>
      <c r="C30" s="43"/>
      <c r="D30" s="43"/>
      <c r="E30" s="44"/>
      <c r="F30" s="25">
        <f>'[1]УК ВР декабрь нар'!AA49+'[1]УК ВР декабрь нар'!AB49+'[1]УК ВР декабрь нар'!AC49+'[1]УК ВР декабрь нар'!AD49+'[1]УК ВР декабрь нар'!AE49+'[1]УК ВР декабрь нар'!AF49+'[1]УК ВР декабрь нар'!AG49+'[1]УК ВР декабрь нар'!AH49+'[1]УК ВР декабрь нар'!AJ49+'[1]УК ВР декабрь нар'!AL49+'[1]УК ВР декабрь нар'!AN49+'[1]УК ВР декабрь нар'!AO49+'[1]УК ВР декабрь нар'!AP49+'[1]УК ВР декабрь нар'!AQ49+'[1]УК ВР декабрь нар'!AR49+'[1]УК ВР декабрь нар'!AT49</f>
        <v>5665</v>
      </c>
      <c r="I30" s="28"/>
    </row>
    <row r="31" spans="1:9" ht="36.75" hidden="1" customHeight="1" x14ac:dyDescent="0.3">
      <c r="A31" s="48" t="s">
        <v>32</v>
      </c>
      <c r="B31" s="49"/>
      <c r="C31" s="49"/>
      <c r="D31" s="49"/>
      <c r="E31" s="50"/>
      <c r="F31" s="25">
        <f>'[1]УК ВР декабрь нар'!AY49</f>
        <v>34632.698402436181</v>
      </c>
      <c r="I31" s="28"/>
    </row>
    <row r="32" spans="1:9" ht="15.75" customHeight="1" x14ac:dyDescent="0.25">
      <c r="A32" s="51" t="s">
        <v>33</v>
      </c>
      <c r="B32" s="52"/>
      <c r="C32" s="52"/>
      <c r="D32" s="52"/>
      <c r="E32" s="53"/>
      <c r="F32" s="45">
        <f>SUM(F34:F38)+87589.06</f>
        <v>225402.01959465834</v>
      </c>
      <c r="I32" s="28"/>
    </row>
    <row r="33" spans="1:9" ht="33" customHeight="1" x14ac:dyDescent="0.25">
      <c r="A33" s="54"/>
      <c r="B33" s="55"/>
      <c r="C33" s="55"/>
      <c r="D33" s="55"/>
      <c r="E33" s="56"/>
      <c r="F33" s="46"/>
      <c r="I33" s="28"/>
    </row>
    <row r="34" spans="1:9" ht="15.6" hidden="1" x14ac:dyDescent="0.3">
      <c r="A34" s="47" t="s">
        <v>16</v>
      </c>
      <c r="B34" s="47"/>
      <c r="C34" s="47"/>
      <c r="D34" s="47"/>
      <c r="E34" s="47"/>
      <c r="F34" s="25">
        <f>'[1]УК ВР декабрь нар'!CN49+'[1]УК ВР декабрь нар'!DU49</f>
        <v>59826.998478970847</v>
      </c>
      <c r="I34" s="28"/>
    </row>
    <row r="35" spans="1:9" ht="15.6" hidden="1" x14ac:dyDescent="0.3">
      <c r="A35" s="47" t="s">
        <v>31</v>
      </c>
      <c r="B35" s="47"/>
      <c r="C35" s="47"/>
      <c r="D35" s="47"/>
      <c r="E35" s="47"/>
      <c r="F35" s="25">
        <f>'[1]УК ВР декабрь нар'!CO49+'[1]УК ВР декабрь нар'!DV49</f>
        <v>12453.765606398989</v>
      </c>
      <c r="I35" s="28"/>
    </row>
    <row r="36" spans="1:9" ht="15.6" hidden="1" x14ac:dyDescent="0.3">
      <c r="A36" s="47" t="s">
        <v>18</v>
      </c>
      <c r="B36" s="47"/>
      <c r="C36" s="47"/>
      <c r="D36" s="47"/>
      <c r="E36" s="47"/>
      <c r="F36" s="25">
        <f>'[1]УК ВР декабрь нар'!CP49+'[1]УК ВР декабрь нар'!DW49</f>
        <v>13692.3771</v>
      </c>
      <c r="I36" s="28"/>
    </row>
    <row r="37" spans="1:9" ht="15.6" hidden="1" x14ac:dyDescent="0.3">
      <c r="A37" s="47" t="s">
        <v>19</v>
      </c>
      <c r="B37" s="47"/>
      <c r="C37" s="47"/>
      <c r="D37" s="47"/>
      <c r="E37" s="47"/>
      <c r="F37" s="25">
        <f>'[1]УК ВР декабрь нар'!AI49+'[1]УК ВР декабрь нар'!AJ49+'[1]УК ВР декабрь нар'!AS49+'[1]УК ВР декабрь нар'!BC49+'[1]УК ВР декабрь нар'!DB49+'[1]УК ВР декабрь нар'!EK49+'[1]УК ВР декабрь нар'!AM49</f>
        <v>4326</v>
      </c>
      <c r="I37" s="28"/>
    </row>
    <row r="38" spans="1:9" ht="39.75" hidden="1" customHeight="1" x14ac:dyDescent="0.3">
      <c r="A38" s="48" t="s">
        <v>34</v>
      </c>
      <c r="B38" s="58"/>
      <c r="C38" s="58"/>
      <c r="D38" s="58"/>
      <c r="E38" s="59"/>
      <c r="F38" s="25">
        <f>'[1]УК ВР декабрь нар'!DG49+'[1]УК ВР декабрь нар'!EQ49</f>
        <v>47513.818409288513</v>
      </c>
      <c r="I38" s="28"/>
    </row>
    <row r="39" spans="1:9" ht="32.4" customHeight="1" x14ac:dyDescent="0.3">
      <c r="A39" s="60" t="s">
        <v>35</v>
      </c>
      <c r="B39" s="61"/>
      <c r="C39" s="61"/>
      <c r="D39" s="61"/>
      <c r="E39" s="62"/>
      <c r="F39" s="26">
        <f>SUM(F40:F48)+73216.62</f>
        <v>189575.91318315509</v>
      </c>
      <c r="I39" s="28"/>
    </row>
    <row r="40" spans="1:9" ht="15.6" hidden="1" x14ac:dyDescent="0.3">
      <c r="A40" s="63" t="s">
        <v>20</v>
      </c>
      <c r="B40" s="64"/>
      <c r="C40" s="64"/>
      <c r="D40" s="64"/>
      <c r="E40" s="65"/>
      <c r="F40" s="25">
        <f>'[1]УК ВР декабрь нар'!FB49+'[1]УК ВР декабрь нар'!FX49</f>
        <v>62933.868981778796</v>
      </c>
      <c r="I40" s="28"/>
    </row>
    <row r="41" spans="1:9" ht="15.6" hidden="1" x14ac:dyDescent="0.3">
      <c r="A41" s="42" t="s">
        <v>31</v>
      </c>
      <c r="B41" s="43"/>
      <c r="C41" s="43"/>
      <c r="D41" s="43"/>
      <c r="E41" s="43"/>
      <c r="F41" s="25">
        <f>'[1]УК ВР декабрь нар'!FC49+'[1]УК ВР декабрь нар'!FY49</f>
        <v>12837.395318431958</v>
      </c>
      <c r="I41" s="28"/>
    </row>
    <row r="42" spans="1:9" ht="15.6" hidden="1" customHeight="1" x14ac:dyDescent="0.3">
      <c r="A42" s="47" t="s">
        <v>21</v>
      </c>
      <c r="B42" s="47"/>
      <c r="C42" s="47"/>
      <c r="D42" s="47"/>
      <c r="E42" s="42"/>
      <c r="F42" s="25"/>
      <c r="I42" s="28"/>
    </row>
    <row r="43" spans="1:9" ht="15.6" hidden="1" customHeight="1" x14ac:dyDescent="0.3">
      <c r="A43" s="42" t="s">
        <v>17</v>
      </c>
      <c r="B43" s="43"/>
      <c r="C43" s="43"/>
      <c r="D43" s="43"/>
      <c r="E43" s="43"/>
      <c r="F43" s="25"/>
      <c r="I43" s="28"/>
    </row>
    <row r="44" spans="1:9" ht="15.6" hidden="1" customHeight="1" x14ac:dyDescent="0.3">
      <c r="A44" s="47" t="s">
        <v>22</v>
      </c>
      <c r="B44" s="47"/>
      <c r="C44" s="47"/>
      <c r="D44" s="47"/>
      <c r="E44" s="42"/>
      <c r="F44" s="25"/>
      <c r="I44" s="28"/>
    </row>
    <row r="45" spans="1:9" ht="15.6" hidden="1" customHeight="1" x14ac:dyDescent="0.3">
      <c r="A45" s="42" t="s">
        <v>17</v>
      </c>
      <c r="B45" s="43"/>
      <c r="C45" s="43"/>
      <c r="D45" s="43"/>
      <c r="E45" s="43"/>
      <c r="F45" s="25"/>
      <c r="I45" s="28"/>
    </row>
    <row r="46" spans="1:9" ht="15.6" hidden="1" x14ac:dyDescent="0.3">
      <c r="A46" s="47" t="s">
        <v>18</v>
      </c>
      <c r="B46" s="47"/>
      <c r="C46" s="47"/>
      <c r="D46" s="47"/>
      <c r="E46" s="42"/>
      <c r="F46" s="25">
        <f>'[1]УК ВР декабрь нар'!FD49+'[1]УК ВР декабрь нар'!FZ49</f>
        <v>949.9362000000001</v>
      </c>
      <c r="I46" s="28"/>
    </row>
    <row r="47" spans="1:9" ht="15.6" hidden="1" x14ac:dyDescent="0.3">
      <c r="A47" s="42" t="s">
        <v>19</v>
      </c>
      <c r="B47" s="43"/>
      <c r="C47" s="43"/>
      <c r="D47" s="43"/>
      <c r="E47" s="43"/>
      <c r="F47" s="25">
        <f>'[1]УК ВР декабрь нар'!GG49+'[1]УК ВР декабрь нар'!FL49+'[1]УК ВР декабрь нар'!BB49+'[1]УК ВР декабрь нар'!AK49</f>
        <v>1288.6169999999997</v>
      </c>
      <c r="I47" s="28"/>
    </row>
    <row r="48" spans="1:9" ht="43.5" hidden="1" customHeight="1" x14ac:dyDescent="0.3">
      <c r="A48" s="48" t="s">
        <v>36</v>
      </c>
      <c r="B48" s="58"/>
      <c r="C48" s="58"/>
      <c r="D48" s="58"/>
      <c r="E48" s="59"/>
      <c r="F48" s="25">
        <f>'[1]УК ВР декабрь нар'!FS49+'[1]УК ВР декабрь нар'!GL49</f>
        <v>38349.47568294435</v>
      </c>
      <c r="I48" s="28"/>
    </row>
    <row r="49" spans="1:12" ht="15.6" hidden="1" customHeight="1" x14ac:dyDescent="0.3">
      <c r="A49" s="60" t="s">
        <v>37</v>
      </c>
      <c r="B49" s="43"/>
      <c r="C49" s="43"/>
      <c r="D49" s="43"/>
      <c r="E49" s="44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467572.63788452314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95500.01999999999</v>
      </c>
      <c r="I51" s="28"/>
      <c r="K51" s="28"/>
      <c r="L51" s="28"/>
    </row>
    <row r="52" spans="1:12" ht="15.6" x14ac:dyDescent="0.3">
      <c r="A52" s="42" t="s">
        <v>23</v>
      </c>
      <c r="B52" s="43"/>
      <c r="C52" s="43"/>
      <c r="D52" s="43"/>
      <c r="E52" s="43"/>
      <c r="F52" s="25">
        <v>41570.239999999998</v>
      </c>
      <c r="I52" s="28"/>
    </row>
    <row r="53" spans="1:12" ht="15.6" x14ac:dyDescent="0.3">
      <c r="A53" s="42" t="s">
        <v>24</v>
      </c>
      <c r="B53" s="43"/>
      <c r="C53" s="43"/>
      <c r="D53" s="43"/>
      <c r="E53" s="43"/>
      <c r="F53" s="25">
        <v>53929.78</v>
      </c>
      <c r="I53" s="28"/>
    </row>
    <row r="54" spans="1:12" ht="18" hidden="1" customHeight="1" x14ac:dyDescent="0.3">
      <c r="A54" s="63" t="s">
        <v>25</v>
      </c>
      <c r="B54" s="64"/>
      <c r="C54" s="64"/>
      <c r="D54" s="64"/>
      <c r="E54" s="65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563072.65788452316</v>
      </c>
      <c r="H55" s="28"/>
      <c r="I55" s="28"/>
    </row>
    <row r="56" spans="1:12" ht="15.6" x14ac:dyDescent="0.3">
      <c r="A56" s="57" t="s">
        <v>26</v>
      </c>
      <c r="B56" s="57"/>
      <c r="C56" s="57"/>
      <c r="D56" s="57"/>
      <c r="E56" s="57"/>
      <c r="F56" s="27">
        <f>E16</f>
        <v>572200.05000000005</v>
      </c>
      <c r="I56" s="28"/>
    </row>
    <row r="57" spans="1:12" ht="15.6" x14ac:dyDescent="0.3">
      <c r="A57" s="57" t="s">
        <v>27</v>
      </c>
      <c r="B57" s="57"/>
      <c r="C57" s="57"/>
      <c r="D57" s="57"/>
      <c r="E57" s="57"/>
      <c r="F57" s="26">
        <f>F16</f>
        <v>559324.77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-293425.25242873002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11'!A2:G2</f>
        <v>перед собственниками дома по адресу: ул. Козловская 11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11'!G6:H6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11'!G8:H8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1276772.77</v>
      </c>
      <c r="F9" s="16">
        <f t="shared" ref="F9:G9" si="0">SUM(F10:F15)</f>
        <v>1277186.6100000001</v>
      </c>
      <c r="G9" s="16">
        <f t="shared" si="0"/>
        <v>241449.76</v>
      </c>
    </row>
    <row r="10" spans="1:7" ht="15.6" x14ac:dyDescent="0.3">
      <c r="A10" s="79" t="s">
        <v>9</v>
      </c>
      <c r="B10" s="80"/>
      <c r="C10" s="80"/>
      <c r="D10" s="81"/>
      <c r="E10" s="17">
        <v>496174.25</v>
      </c>
      <c r="F10" s="17">
        <v>509640.77</v>
      </c>
      <c r="G10" s="18">
        <v>114186.94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103534.11</v>
      </c>
      <c r="F12" s="17">
        <v>103452.01</v>
      </c>
      <c r="G12" s="18">
        <v>15394.14</v>
      </c>
    </row>
    <row r="13" spans="1:7" ht="15.6" x14ac:dyDescent="0.3">
      <c r="A13" s="79" t="s">
        <v>12</v>
      </c>
      <c r="B13" s="80"/>
      <c r="C13" s="80"/>
      <c r="D13" s="81"/>
      <c r="E13" s="17">
        <v>189608.9</v>
      </c>
      <c r="F13" s="17">
        <v>189836.67</v>
      </c>
      <c r="G13" s="18">
        <v>30197.02</v>
      </c>
    </row>
    <row r="14" spans="1:7" ht="15.6" x14ac:dyDescent="0.3">
      <c r="A14" s="72" t="s">
        <v>13</v>
      </c>
      <c r="B14" s="72"/>
      <c r="C14" s="72"/>
      <c r="D14" s="72"/>
      <c r="E14" s="17">
        <v>341008.34</v>
      </c>
      <c r="F14" s="17">
        <v>342523.4</v>
      </c>
      <c r="G14" s="18">
        <v>66958.25</v>
      </c>
    </row>
    <row r="15" spans="1:7" ht="15.6" x14ac:dyDescent="0.3">
      <c r="A15" s="79" t="s">
        <v>68</v>
      </c>
      <c r="B15" s="80"/>
      <c r="C15" s="80"/>
      <c r="D15" s="81"/>
      <c r="E15" s="17">
        <v>146447.17000000001</v>
      </c>
      <c r="F15" s="17">
        <v>131733.76000000001</v>
      </c>
      <c r="G15" s="18">
        <v>14713.41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627803.75999999989</v>
      </c>
      <c r="F16" s="16">
        <f>SUM(F17:F20)</f>
        <v>630691.79999999993</v>
      </c>
      <c r="G16" s="16">
        <f>SUM(G17:G20)</f>
        <v>92131.42</v>
      </c>
    </row>
    <row r="17" spans="1:12" ht="15.6" x14ac:dyDescent="0.3">
      <c r="A17" s="94" t="s">
        <v>43</v>
      </c>
      <c r="B17" s="95"/>
      <c r="C17" s="95"/>
      <c r="D17" s="96"/>
      <c r="E17" s="17">
        <v>585576.6</v>
      </c>
      <c r="F17" s="17">
        <v>588397.82999999996</v>
      </c>
      <c r="G17" s="18">
        <v>86663.22</v>
      </c>
    </row>
    <row r="18" spans="1:12" ht="15.6" x14ac:dyDescent="0.3">
      <c r="A18" s="72" t="s">
        <v>55</v>
      </c>
      <c r="B18" s="72"/>
      <c r="C18" s="72"/>
      <c r="D18" s="72"/>
      <c r="E18" s="17">
        <v>1537.08</v>
      </c>
      <c r="F18" s="17">
        <v>1544.12</v>
      </c>
      <c r="G18" s="18">
        <v>204.3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40690.080000000002</v>
      </c>
      <c r="F20" s="17">
        <v>40749.85</v>
      </c>
      <c r="G20" s="18">
        <v>5263.9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3977.82</v>
      </c>
      <c r="F21" s="16">
        <f>SUM(F22)</f>
        <v>4664.76</v>
      </c>
      <c r="G21" s="16">
        <f>SUM(G22)</f>
        <v>720.65</v>
      </c>
    </row>
    <row r="22" spans="1:12" ht="15.6" x14ac:dyDescent="0.3">
      <c r="A22" s="72" t="s">
        <v>15</v>
      </c>
      <c r="B22" s="72"/>
      <c r="C22" s="72"/>
      <c r="D22" s="72"/>
      <c r="E22" s="17">
        <v>3977.82</v>
      </c>
      <c r="F22" s="17">
        <v>4664.76</v>
      </c>
      <c r="G22" s="18">
        <v>720.65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7" t="s">
        <v>59</v>
      </c>
      <c r="B25" s="57"/>
      <c r="C25" s="57"/>
      <c r="D25" s="57"/>
      <c r="E25" s="57"/>
      <c r="F25" s="34">
        <f>'Козловская 11'!F58</f>
        <v>-293425.25242873002</v>
      </c>
      <c r="G25" s="19"/>
    </row>
    <row r="26" spans="1:12" ht="13.2" customHeight="1" x14ac:dyDescent="0.25">
      <c r="A26" s="51" t="s">
        <v>60</v>
      </c>
      <c r="B26" s="52"/>
      <c r="C26" s="52"/>
      <c r="D26" s="52"/>
      <c r="E26" s="53"/>
      <c r="F26" s="45">
        <f>SUM(F28:F32)</f>
        <v>77905.72427207476</v>
      </c>
    </row>
    <row r="27" spans="1:12" ht="13.2" customHeight="1" x14ac:dyDescent="0.25">
      <c r="A27" s="54"/>
      <c r="B27" s="55"/>
      <c r="C27" s="55"/>
      <c r="D27" s="55"/>
      <c r="E27" s="56"/>
      <c r="F27" s="46"/>
    </row>
    <row r="28" spans="1:12" ht="15.6" hidden="1" customHeight="1" x14ac:dyDescent="0.3">
      <c r="A28" s="42" t="s">
        <v>16</v>
      </c>
      <c r="B28" s="43"/>
      <c r="C28" s="43"/>
      <c r="D28" s="43"/>
      <c r="E28" s="44"/>
      <c r="F28" s="25">
        <f>'[2]УК ВР декабрь нар'!W49</f>
        <v>10825.31120620095</v>
      </c>
      <c r="L28" s="39"/>
    </row>
    <row r="29" spans="1:12" ht="15.6" hidden="1" customHeight="1" x14ac:dyDescent="0.3">
      <c r="A29" s="42" t="s">
        <v>31</v>
      </c>
      <c r="B29" s="43"/>
      <c r="C29" s="43"/>
      <c r="D29" s="43"/>
      <c r="E29" s="44"/>
      <c r="F29" s="25">
        <f>'[2]УК ВР декабрь нар'!X49</f>
        <v>3330.4866542910931</v>
      </c>
    </row>
    <row r="30" spans="1:12" ht="15.6" hidden="1" customHeight="1" x14ac:dyDescent="0.3">
      <c r="A30" s="42" t="s">
        <v>18</v>
      </c>
      <c r="B30" s="43"/>
      <c r="C30" s="43"/>
      <c r="D30" s="43"/>
      <c r="E30" s="44"/>
      <c r="F30" s="25">
        <f>'[2]УК ВР декабрь нар'!Y49</f>
        <v>13389.577700000003</v>
      </c>
    </row>
    <row r="31" spans="1:12" ht="15.6" hidden="1" customHeight="1" x14ac:dyDescent="0.3">
      <c r="A31" s="42" t="s">
        <v>19</v>
      </c>
      <c r="B31" s="43"/>
      <c r="C31" s="43"/>
      <c r="D31" s="43"/>
      <c r="E31" s="44"/>
      <c r="F31" s="25">
        <f>'[2]УК ВР декабрь нар'!AV49+'[2]УК ВР декабрь нар'!BN49</f>
        <v>2266</v>
      </c>
    </row>
    <row r="32" spans="1:12" ht="15.6" hidden="1" customHeight="1" x14ac:dyDescent="0.3">
      <c r="A32" s="48" t="s">
        <v>61</v>
      </c>
      <c r="B32" s="49"/>
      <c r="C32" s="49"/>
      <c r="D32" s="49"/>
      <c r="E32" s="50"/>
      <c r="F32" s="25">
        <f>'[2]УК ВР декабрь нар'!AY49</f>
        <v>48094.348711582716</v>
      </c>
    </row>
    <row r="33" spans="1:12" ht="13.2" customHeight="1" x14ac:dyDescent="0.25">
      <c r="A33" s="51" t="s">
        <v>62</v>
      </c>
      <c r="B33" s="52"/>
      <c r="C33" s="52"/>
      <c r="D33" s="52"/>
      <c r="E33" s="53"/>
      <c r="F33" s="45">
        <f>SUM(F35:F39)+28286.83</f>
        <v>141598.27426552022</v>
      </c>
    </row>
    <row r="34" spans="1:12" ht="13.2" customHeight="1" x14ac:dyDescent="0.25">
      <c r="A34" s="54"/>
      <c r="B34" s="55"/>
      <c r="C34" s="55"/>
      <c r="D34" s="55"/>
      <c r="E34" s="56"/>
      <c r="F34" s="46"/>
    </row>
    <row r="35" spans="1:12" ht="15.6" hidden="1" customHeight="1" x14ac:dyDescent="0.3">
      <c r="A35" s="47" t="s">
        <v>16</v>
      </c>
      <c r="B35" s="47"/>
      <c r="C35" s="47"/>
      <c r="D35" s="47"/>
      <c r="E35" s="47"/>
      <c r="F35" s="25">
        <f>'[2]УК ВР декабрь нар'!CN49+'[2]УК ВР декабрь нар'!DU49</f>
        <v>48107.701564534327</v>
      </c>
      <c r="L35" s="39"/>
    </row>
    <row r="36" spans="1:12" ht="15.6" hidden="1" customHeight="1" x14ac:dyDescent="0.3">
      <c r="A36" s="47" t="s">
        <v>31</v>
      </c>
      <c r="B36" s="47"/>
      <c r="C36" s="47"/>
      <c r="D36" s="47"/>
      <c r="E36" s="47"/>
      <c r="F36" s="25">
        <f>'[2]УК ВР декабрь нар'!CO49+'[2]УК ВР декабрь нар'!DV49</f>
        <v>14861.460382173267</v>
      </c>
    </row>
    <row r="37" spans="1:12" ht="15.6" hidden="1" customHeight="1" x14ac:dyDescent="0.3">
      <c r="A37" s="47" t="s">
        <v>18</v>
      </c>
      <c r="B37" s="47"/>
      <c r="C37" s="47"/>
      <c r="D37" s="47"/>
      <c r="E37" s="47"/>
      <c r="F37" s="25">
        <f>'[2]УК ВР декабрь нар'!CP49+'[2]УК ВР декабрь нар'!DW49</f>
        <v>7855.6864000000005</v>
      </c>
    </row>
    <row r="38" spans="1:12" ht="15.6" hidden="1" customHeight="1" x14ac:dyDescent="0.3">
      <c r="A38" s="47" t="s">
        <v>19</v>
      </c>
      <c r="B38" s="47"/>
      <c r="C38" s="47"/>
      <c r="D38" s="47"/>
      <c r="E38" s="47"/>
      <c r="F38" s="25">
        <f>'[2]УК ВР декабрь нар'!BM49+'[2]УК ВР декабрь нар'!DB49+'[2]УК ВР декабрь нар'!EL49</f>
        <v>0</v>
      </c>
    </row>
    <row r="39" spans="1:12" ht="15.6" hidden="1" customHeight="1" x14ac:dyDescent="0.3">
      <c r="A39" s="48" t="s">
        <v>63</v>
      </c>
      <c r="B39" s="58"/>
      <c r="C39" s="58"/>
      <c r="D39" s="58"/>
      <c r="E39" s="59"/>
      <c r="F39" s="25">
        <f>'[2]УК ВР декабрь нар'!DG49+'[2]УК ВР декабрь нар'!EQ49</f>
        <v>42486.5959188126</v>
      </c>
    </row>
    <row r="40" spans="1:12" ht="15.6" x14ac:dyDescent="0.3">
      <c r="A40" s="60" t="s">
        <v>35</v>
      </c>
      <c r="B40" s="61"/>
      <c r="C40" s="61"/>
      <c r="D40" s="61"/>
      <c r="E40" s="62"/>
      <c r="F40" s="26">
        <f>SUM(F41:F49)</f>
        <v>116352.02223302072</v>
      </c>
    </row>
    <row r="41" spans="1:12" ht="15.6" hidden="1" customHeight="1" x14ac:dyDescent="0.3">
      <c r="A41" s="63" t="s">
        <v>20</v>
      </c>
      <c r="B41" s="64"/>
      <c r="C41" s="64"/>
      <c r="D41" s="64"/>
      <c r="E41" s="65"/>
      <c r="F41" s="25">
        <f>'[2]УК ВР декабрь нар'!FB49+'[2]УК ВР декабрь нар'!FX49</f>
        <v>63412.566189640071</v>
      </c>
      <c r="L41" s="39"/>
    </row>
    <row r="42" spans="1:12" ht="15.6" hidden="1" customHeight="1" x14ac:dyDescent="0.3">
      <c r="A42" s="42" t="s">
        <v>31</v>
      </c>
      <c r="B42" s="43"/>
      <c r="C42" s="43"/>
      <c r="D42" s="43"/>
      <c r="E42" s="43"/>
      <c r="F42" s="25">
        <f>'[2]УК ВР декабрь нар'!FC49+'[2]УК ВР декабрь нар'!FY49</f>
        <v>19284.270333750326</v>
      </c>
    </row>
    <row r="43" spans="1:12" ht="15.6" hidden="1" customHeight="1" x14ac:dyDescent="0.3">
      <c r="A43" s="47" t="s">
        <v>21</v>
      </c>
      <c r="B43" s="47"/>
      <c r="C43" s="47"/>
      <c r="D43" s="47"/>
      <c r="E43" s="42"/>
      <c r="F43" s="25"/>
    </row>
    <row r="44" spans="1:12" ht="15.6" hidden="1" customHeight="1" x14ac:dyDescent="0.3">
      <c r="A44" s="42" t="s">
        <v>17</v>
      </c>
      <c r="B44" s="43"/>
      <c r="C44" s="43"/>
      <c r="D44" s="43"/>
      <c r="E44" s="43"/>
      <c r="F44" s="25"/>
    </row>
    <row r="45" spans="1:12" ht="15.6" hidden="1" customHeight="1" x14ac:dyDescent="0.3">
      <c r="A45" s="47" t="s">
        <v>22</v>
      </c>
      <c r="B45" s="47"/>
      <c r="C45" s="47"/>
      <c r="D45" s="47"/>
      <c r="E45" s="42"/>
      <c r="F45" s="25"/>
    </row>
    <row r="46" spans="1:12" ht="15.6" hidden="1" customHeight="1" x14ac:dyDescent="0.3">
      <c r="A46" s="42" t="s">
        <v>17</v>
      </c>
      <c r="B46" s="43"/>
      <c r="C46" s="43"/>
      <c r="D46" s="43"/>
      <c r="E46" s="43"/>
      <c r="F46" s="25"/>
    </row>
    <row r="47" spans="1:12" ht="15.6" hidden="1" customHeight="1" x14ac:dyDescent="0.3">
      <c r="A47" s="47" t="s">
        <v>18</v>
      </c>
      <c r="B47" s="47"/>
      <c r="C47" s="47"/>
      <c r="D47" s="47"/>
      <c r="E47" s="42"/>
      <c r="F47" s="25">
        <f>'[2]УК ВР декабрь нар'!FD49+'[2]УК ВР декабрь нар'!FZ49</f>
        <v>532.09320000000002</v>
      </c>
    </row>
    <row r="48" spans="1:12" ht="15.6" hidden="1" customHeight="1" x14ac:dyDescent="0.3">
      <c r="A48" s="42" t="s">
        <v>19</v>
      </c>
      <c r="B48" s="43"/>
      <c r="C48" s="43"/>
      <c r="D48" s="43"/>
      <c r="E48" s="43"/>
      <c r="F48" s="25">
        <f>'[2]УК ВР декабрь нар'!GG49+'[2]УК ВР декабрь нар'!FL49+'[2]УК ВР декабрь нар'!BB49+'[2]УК ВР декабрь нар'!AK49</f>
        <v>647.0064000000001</v>
      </c>
    </row>
    <row r="49" spans="1:15" ht="15.6" hidden="1" customHeight="1" x14ac:dyDescent="0.3">
      <c r="A49" s="48" t="s">
        <v>64</v>
      </c>
      <c r="B49" s="58"/>
      <c r="C49" s="58"/>
      <c r="D49" s="58"/>
      <c r="E49" s="59"/>
      <c r="F49" s="25">
        <f>'[2]УК ВР декабрь нар'!FS49+'[2]УК ВР декабрь нар'!GL49</f>
        <v>32476.086109630312</v>
      </c>
    </row>
    <row r="50" spans="1:15" ht="15.6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335856.02077061567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107367.74</v>
      </c>
    </row>
    <row r="53" spans="1:15" ht="15.6" x14ac:dyDescent="0.3">
      <c r="A53" s="42" t="s">
        <v>23</v>
      </c>
      <c r="B53" s="43"/>
      <c r="C53" s="43"/>
      <c r="D53" s="43"/>
      <c r="E53" s="43"/>
      <c r="F53" s="25">
        <v>48885.01</v>
      </c>
    </row>
    <row r="54" spans="1:15" ht="15.6" x14ac:dyDescent="0.3">
      <c r="A54" s="42" t="s">
        <v>24</v>
      </c>
      <c r="B54" s="43"/>
      <c r="C54" s="43"/>
      <c r="D54" s="43"/>
      <c r="E54" s="43"/>
      <c r="F54" s="25">
        <v>58482.73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443223.76077061566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585576.6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588397.82999999996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-151072.4131993457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11'!A2:G2</f>
        <v>перед собственниками дома по адресу: ул. Козловская 11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11'!G6:H6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11'!G8:H8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791549.75</v>
      </c>
      <c r="F9" s="16">
        <f t="shared" ref="F9:G9" si="0">SUM(F10:F15)</f>
        <v>902878.89999999991</v>
      </c>
      <c r="G9" s="16">
        <f t="shared" si="0"/>
        <v>130120.60999999999</v>
      </c>
    </row>
    <row r="10" spans="1:7" ht="15.6" x14ac:dyDescent="0.3">
      <c r="A10" s="79" t="s">
        <v>9</v>
      </c>
      <c r="B10" s="80"/>
      <c r="C10" s="80"/>
      <c r="D10" s="81"/>
      <c r="E10" s="17">
        <v>333144.78999999998</v>
      </c>
      <c r="F10" s="17">
        <v>406065.41</v>
      </c>
      <c r="G10" s="18">
        <v>41266.32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95673.39</v>
      </c>
      <c r="F12" s="17">
        <v>99574.39</v>
      </c>
      <c r="G12" s="18">
        <v>11493.14</v>
      </c>
    </row>
    <row r="13" spans="1:7" ht="15.6" x14ac:dyDescent="0.3">
      <c r="A13" s="79" t="s">
        <v>12</v>
      </c>
      <c r="B13" s="80"/>
      <c r="C13" s="80"/>
      <c r="D13" s="81"/>
      <c r="E13" s="17">
        <v>175898.62</v>
      </c>
      <c r="F13" s="17">
        <v>181908.11</v>
      </c>
      <c r="G13" s="18">
        <v>24187.53</v>
      </c>
    </row>
    <row r="14" spans="1:7" ht="15.6" x14ac:dyDescent="0.3">
      <c r="A14" s="72" t="s">
        <v>13</v>
      </c>
      <c r="B14" s="72"/>
      <c r="C14" s="72"/>
      <c r="D14" s="72"/>
      <c r="E14" s="17">
        <v>54756.24</v>
      </c>
      <c r="F14" s="17">
        <v>85742.54</v>
      </c>
      <c r="G14" s="18">
        <v>35971.949999999997</v>
      </c>
    </row>
    <row r="15" spans="1:7" ht="15.6" x14ac:dyDescent="0.3">
      <c r="A15" s="79" t="s">
        <v>68</v>
      </c>
      <c r="B15" s="80"/>
      <c r="C15" s="80"/>
      <c r="D15" s="81"/>
      <c r="E15" s="17">
        <v>132076.71</v>
      </c>
      <c r="F15" s="17">
        <v>129588.45</v>
      </c>
      <c r="G15" s="18">
        <v>17201.669999999998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628283.21</v>
      </c>
      <c r="F16" s="16">
        <f>SUM(F17:F20)</f>
        <v>615987.41</v>
      </c>
      <c r="G16" s="16">
        <f>SUM(G17:G20)</f>
        <v>104427.3</v>
      </c>
    </row>
    <row r="17" spans="1:12" ht="15.6" x14ac:dyDescent="0.3">
      <c r="A17" s="94" t="s">
        <v>43</v>
      </c>
      <c r="B17" s="95"/>
      <c r="C17" s="95"/>
      <c r="D17" s="96"/>
      <c r="E17" s="17">
        <v>584674.49</v>
      </c>
      <c r="F17" s="17">
        <v>573862.46</v>
      </c>
      <c r="G17" s="18">
        <v>97475.25</v>
      </c>
    </row>
    <row r="18" spans="1:12" ht="15.6" x14ac:dyDescent="0.3">
      <c r="A18" s="72" t="s">
        <v>55</v>
      </c>
      <c r="B18" s="72"/>
      <c r="C18" s="72"/>
      <c r="D18" s="72"/>
      <c r="E18" s="17">
        <v>1537.08</v>
      </c>
      <c r="F18" s="17">
        <v>1491.31</v>
      </c>
      <c r="G18" s="18">
        <v>250.07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42071.64</v>
      </c>
      <c r="F20" s="17">
        <v>40633.64</v>
      </c>
      <c r="G20" s="18">
        <v>6701.98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23.6</v>
      </c>
      <c r="G21" s="16">
        <f>SUM(G22)</f>
        <v>697.05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23.6</v>
      </c>
      <c r="G22" s="18">
        <v>697.05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7" t="s">
        <v>71</v>
      </c>
      <c r="B25" s="57"/>
      <c r="C25" s="57"/>
      <c r="D25" s="57"/>
      <c r="E25" s="57"/>
      <c r="F25" s="34">
        <f>'Козловская 11(2019)'!F59</f>
        <v>-151072.4131993457</v>
      </c>
      <c r="G25" s="19"/>
    </row>
    <row r="26" spans="1:12" ht="13.2" customHeight="1" x14ac:dyDescent="0.25">
      <c r="A26" s="51" t="s">
        <v>72</v>
      </c>
      <c r="B26" s="52"/>
      <c r="C26" s="52"/>
      <c r="D26" s="52"/>
      <c r="E26" s="53"/>
      <c r="F26" s="45">
        <f>SUM(F28:F32)</f>
        <v>58680.954992473824</v>
      </c>
    </row>
    <row r="27" spans="1:12" ht="67.8" customHeight="1" x14ac:dyDescent="0.25">
      <c r="A27" s="54"/>
      <c r="B27" s="55"/>
      <c r="C27" s="55"/>
      <c r="D27" s="55"/>
      <c r="E27" s="56"/>
      <c r="F27" s="46"/>
    </row>
    <row r="28" spans="1:12" ht="15.6" hidden="1" customHeight="1" x14ac:dyDescent="0.3">
      <c r="A28" s="42" t="s">
        <v>16</v>
      </c>
      <c r="B28" s="43"/>
      <c r="C28" s="43"/>
      <c r="D28" s="43"/>
      <c r="E28" s="44"/>
      <c r="F28" s="25">
        <f>'[3]УК ВР декабрь нар'!W49</f>
        <v>10095.975022409881</v>
      </c>
      <c r="L28" s="39"/>
    </row>
    <row r="29" spans="1:12" ht="15.6" hidden="1" customHeight="1" x14ac:dyDescent="0.3">
      <c r="A29" s="42" t="s">
        <v>31</v>
      </c>
      <c r="B29" s="43"/>
      <c r="C29" s="43"/>
      <c r="D29" s="43"/>
      <c r="E29" s="44"/>
      <c r="F29" s="25">
        <f>'[3]УК ВР декабрь нар'!X49</f>
        <v>2422.3684353615818</v>
      </c>
    </row>
    <row r="30" spans="1:12" ht="15.6" hidden="1" customHeight="1" x14ac:dyDescent="0.3">
      <c r="A30" s="42" t="s">
        <v>18</v>
      </c>
      <c r="B30" s="43"/>
      <c r="C30" s="43"/>
      <c r="D30" s="43"/>
      <c r="E30" s="44"/>
      <c r="F30" s="25">
        <f>'[3]УК ВР декабрь нар'!Y49</f>
        <v>173.0812</v>
      </c>
    </row>
    <row r="31" spans="1:12" ht="15.6" hidden="1" customHeight="1" x14ac:dyDescent="0.3">
      <c r="A31" s="42" t="s">
        <v>19</v>
      </c>
      <c r="B31" s="43"/>
      <c r="C31" s="43"/>
      <c r="D31" s="43"/>
      <c r="E31" s="44"/>
      <c r="F31" s="25">
        <f>'[3]УК ВР декабрь нар'!AA49+'[3]УК ВР декабрь нар'!AB49+'[3]УК ВР декабрь нар'!AC49+'[3]УК ВР декабрь нар'!AD49+'[3]УК ВР декабрь нар'!AE49+'[3]УК ВР декабрь нар'!AF49+'[3]УК ВР декабрь нар'!AG49+'[3]УК ВР декабрь нар'!AH49+'[3]УК ВР декабрь нар'!AJ49+'[3]УК ВР декабрь нар'!AL49+'[3]УК ВР декабрь нар'!AN49+'[3]УК ВР декабрь нар'!AO49+'[3]УК ВР декабрь нар'!AP49+'[3]УК ВР декабрь нар'!AQ49+'[3]УК ВР декабрь нар'!AR49+'[3]УК ВР декабрь нар'!AT49</f>
        <v>2266</v>
      </c>
    </row>
    <row r="32" spans="1:12" ht="15.6" hidden="1" customHeight="1" x14ac:dyDescent="0.3">
      <c r="A32" s="48" t="s">
        <v>61</v>
      </c>
      <c r="B32" s="49"/>
      <c r="C32" s="49"/>
      <c r="D32" s="49"/>
      <c r="E32" s="50"/>
      <c r="F32" s="25">
        <f>'[3]УК ВР декабрь нар'!AY49</f>
        <v>43723.530334702366</v>
      </c>
    </row>
    <row r="33" spans="1:12" ht="13.2" customHeight="1" x14ac:dyDescent="0.25">
      <c r="A33" s="51" t="s">
        <v>73</v>
      </c>
      <c r="B33" s="52"/>
      <c r="C33" s="52"/>
      <c r="D33" s="52"/>
      <c r="E33" s="53"/>
      <c r="F33" s="45">
        <f>SUM(F35:F39)+46934.78</f>
        <v>166982.95023752737</v>
      </c>
    </row>
    <row r="34" spans="1:12" ht="88.2" customHeight="1" x14ac:dyDescent="0.25">
      <c r="A34" s="54"/>
      <c r="B34" s="55"/>
      <c r="C34" s="55"/>
      <c r="D34" s="55"/>
      <c r="E34" s="56"/>
      <c r="F34" s="46"/>
    </row>
    <row r="35" spans="1:12" ht="15.6" hidden="1" customHeight="1" x14ac:dyDescent="0.3">
      <c r="A35" s="47" t="s">
        <v>16</v>
      </c>
      <c r="B35" s="47"/>
      <c r="C35" s="47"/>
      <c r="D35" s="47"/>
      <c r="E35" s="47"/>
      <c r="F35" s="25">
        <f>'[3]УК ВР декабрь нар'!CN49+'[3]УК ВР декабрь нар'!DU49</f>
        <v>58799.376402493974</v>
      </c>
      <c r="L35" s="39"/>
    </row>
    <row r="36" spans="1:12" ht="15.6" hidden="1" customHeight="1" x14ac:dyDescent="0.3">
      <c r="A36" s="47" t="s">
        <v>31</v>
      </c>
      <c r="B36" s="47"/>
      <c r="C36" s="47"/>
      <c r="D36" s="47"/>
      <c r="E36" s="47"/>
      <c r="F36" s="25">
        <f>'[3]УК ВР декабрь нар'!CO49+'[3]УК ВР декабрь нар'!DV49</f>
        <v>15863.231376540416</v>
      </c>
    </row>
    <row r="37" spans="1:12" ht="15.6" hidden="1" customHeight="1" x14ac:dyDescent="0.3">
      <c r="A37" s="47" t="s">
        <v>18</v>
      </c>
      <c r="B37" s="47"/>
      <c r="C37" s="47"/>
      <c r="D37" s="47"/>
      <c r="E37" s="47"/>
      <c r="F37" s="25">
        <f>'[3]УК ВР декабрь нар'!CP49+'[3]УК ВР декабрь нар'!DW49</f>
        <v>5855.4058000000005</v>
      </c>
    </row>
    <row r="38" spans="1:12" ht="15.6" hidden="1" customHeight="1" x14ac:dyDescent="0.3">
      <c r="A38" s="47" t="s">
        <v>19</v>
      </c>
      <c r="B38" s="47"/>
      <c r="C38" s="47"/>
      <c r="D38" s="47"/>
      <c r="E38" s="47"/>
      <c r="F38" s="25">
        <f>'[3]УК ВР декабрь нар'!AI49+'[3]УК ВР декабрь нар'!AJ49+'[3]УК ВР декабрь нар'!AS49+'[3]УК ВР декабрь нар'!BC49+'[3]УК ВР декабрь нар'!BM49+'[3]УК ВР декабрь нар'!DB49+'[3]УК ВР декабрь нар'!EK49+'[3]УК ВР декабрь нар'!AM49</f>
        <v>0</v>
      </c>
    </row>
    <row r="39" spans="1:12" ht="15.6" hidden="1" customHeight="1" x14ac:dyDescent="0.3">
      <c r="A39" s="48" t="s">
        <v>63</v>
      </c>
      <c r="B39" s="58"/>
      <c r="C39" s="58"/>
      <c r="D39" s="58"/>
      <c r="E39" s="59"/>
      <c r="F39" s="25">
        <f>'[3]УК ВР декабрь нар'!DF49+'[3]УК ВР декабрь нар'!EP49</f>
        <v>39530.156658492997</v>
      </c>
    </row>
    <row r="40" spans="1:12" ht="63.6" customHeight="1" x14ac:dyDescent="0.3">
      <c r="A40" s="60" t="s">
        <v>74</v>
      </c>
      <c r="B40" s="61"/>
      <c r="C40" s="61"/>
      <c r="D40" s="61"/>
      <c r="E40" s="62"/>
      <c r="F40" s="26">
        <f>SUM(F41:F49)</f>
        <v>120023.01917147484</v>
      </c>
    </row>
    <row r="41" spans="1:12" ht="15.6" hidden="1" customHeight="1" x14ac:dyDescent="0.3">
      <c r="A41" s="63" t="s">
        <v>20</v>
      </c>
      <c r="B41" s="64"/>
      <c r="C41" s="64"/>
      <c r="D41" s="64"/>
      <c r="E41" s="65"/>
      <c r="F41" s="25">
        <f>'[3]УК ВР декабрь нар'!FB49+'[3]УК ВР декабрь нар'!FX49</f>
        <v>65223.982899034156</v>
      </c>
      <c r="L41" s="39"/>
    </row>
    <row r="42" spans="1:12" ht="15.6" hidden="1" customHeight="1" x14ac:dyDescent="0.3">
      <c r="A42" s="42" t="s">
        <v>31</v>
      </c>
      <c r="B42" s="43"/>
      <c r="C42" s="43"/>
      <c r="D42" s="43"/>
      <c r="E42" s="43"/>
      <c r="F42" s="25">
        <f>'[3]УК ВР декабрь нар'!FC49+'[3]УК ВР декабрь нар'!FY49</f>
        <v>17495.714230137877</v>
      </c>
    </row>
    <row r="43" spans="1:12" ht="15.6" hidden="1" customHeight="1" x14ac:dyDescent="0.3">
      <c r="A43" s="47" t="s">
        <v>21</v>
      </c>
      <c r="B43" s="47"/>
      <c r="C43" s="47"/>
      <c r="D43" s="47"/>
      <c r="E43" s="42"/>
      <c r="F43" s="25"/>
    </row>
    <row r="44" spans="1:12" ht="15.6" hidden="1" customHeight="1" x14ac:dyDescent="0.3">
      <c r="A44" s="42" t="s">
        <v>17</v>
      </c>
      <c r="B44" s="43"/>
      <c r="C44" s="43"/>
      <c r="D44" s="43"/>
      <c r="E44" s="43"/>
      <c r="F44" s="25"/>
    </row>
    <row r="45" spans="1:12" ht="15.6" hidden="1" customHeight="1" x14ac:dyDescent="0.3">
      <c r="A45" s="47" t="s">
        <v>22</v>
      </c>
      <c r="B45" s="47"/>
      <c r="C45" s="47"/>
      <c r="D45" s="47"/>
      <c r="E45" s="42"/>
      <c r="F45" s="25"/>
    </row>
    <row r="46" spans="1:12" ht="15.6" hidden="1" customHeight="1" x14ac:dyDescent="0.3">
      <c r="A46" s="42" t="s">
        <v>17</v>
      </c>
      <c r="B46" s="43"/>
      <c r="C46" s="43"/>
      <c r="D46" s="43"/>
      <c r="E46" s="43"/>
      <c r="F46" s="25"/>
    </row>
    <row r="47" spans="1:12" ht="15.6" hidden="1" customHeight="1" x14ac:dyDescent="0.3">
      <c r="A47" s="47" t="s">
        <v>18</v>
      </c>
      <c r="B47" s="47"/>
      <c r="C47" s="47"/>
      <c r="D47" s="47"/>
      <c r="E47" s="42"/>
      <c r="F47" s="25">
        <f>'[3]УК ВР декабрь нар'!FD49+'[3]УК ВР декабрь нар'!FZ49</f>
        <v>1194.6138000000001</v>
      </c>
    </row>
    <row r="48" spans="1:12" ht="15.6" hidden="1" customHeight="1" x14ac:dyDescent="0.3">
      <c r="A48" s="42" t="s">
        <v>19</v>
      </c>
      <c r="B48" s="43"/>
      <c r="C48" s="43"/>
      <c r="D48" s="43"/>
      <c r="E48" s="43"/>
      <c r="F48" s="25">
        <f>'[3]УК ВР декабрь нар'!GG49+'[3]УК ВР декабрь нар'!FL49+'[3]УК ВР декабрь нар'!FE49+'[3]УК ВР декабрь нар'!BB49+'[3]УК ВР декабрь нар'!AK49</f>
        <v>1779.2675999999997</v>
      </c>
    </row>
    <row r="49" spans="1:15" ht="15.6" hidden="1" customHeight="1" x14ac:dyDescent="0.3">
      <c r="A49" s="48" t="s">
        <v>64</v>
      </c>
      <c r="B49" s="58"/>
      <c r="C49" s="58"/>
      <c r="D49" s="58"/>
      <c r="E49" s="59"/>
      <c r="F49" s="25">
        <f>'[3]УК ВР декабрь нар'!FS49+'[3]УК ВР декабрь нар'!GL49</f>
        <v>34329.440642302783</v>
      </c>
    </row>
    <row r="50" spans="1:15" ht="15.6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345686.92440147605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95217.98000000001</v>
      </c>
    </row>
    <row r="53" spans="1:15" ht="15.6" x14ac:dyDescent="0.3">
      <c r="A53" s="42" t="s">
        <v>23</v>
      </c>
      <c r="B53" s="43"/>
      <c r="C53" s="43"/>
      <c r="D53" s="43"/>
      <c r="E53" s="43"/>
      <c r="F53" s="25">
        <v>38295.620000000003</v>
      </c>
    </row>
    <row r="54" spans="1:15" ht="15.6" x14ac:dyDescent="0.3">
      <c r="A54" s="42" t="s">
        <v>24</v>
      </c>
      <c r="B54" s="43"/>
      <c r="C54" s="43"/>
      <c r="D54" s="43"/>
      <c r="E54" s="43"/>
      <c r="F54" s="25">
        <v>56922.36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440904.90440147603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584674.49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573862.46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-7302.8276008217363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11'!A2:G2</f>
        <v>перед собственниками дома по адресу: ул. Козловская 11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11'!G6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'Козловская 11'!G8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71938.19</v>
      </c>
      <c r="F9" s="16">
        <f t="shared" ref="F9:G9" si="0">SUM(F10:F15)</f>
        <v>100991.31</v>
      </c>
      <c r="G9" s="16">
        <f t="shared" si="0"/>
        <v>101067.48999999999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7339.5</v>
      </c>
      <c r="G10" s="18">
        <v>33926.82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-799.72</v>
      </c>
      <c r="F12" s="17">
        <v>2859.08</v>
      </c>
      <c r="G12" s="18">
        <v>7834.34</v>
      </c>
    </row>
    <row r="13" spans="1:7" ht="15.6" x14ac:dyDescent="0.3">
      <c r="A13" s="79" t="s">
        <v>12</v>
      </c>
      <c r="B13" s="80"/>
      <c r="C13" s="80"/>
      <c r="D13" s="81"/>
      <c r="E13" s="17">
        <v>-1380.12</v>
      </c>
      <c r="F13" s="17">
        <v>5483.57</v>
      </c>
      <c r="G13" s="18">
        <v>17323.84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-211.14</v>
      </c>
      <c r="G14" s="18">
        <v>36183.089999999997</v>
      </c>
    </row>
    <row r="15" spans="1:7" ht="15.6" x14ac:dyDescent="0.3">
      <c r="A15" s="79" t="s">
        <v>68</v>
      </c>
      <c r="B15" s="80"/>
      <c r="C15" s="80"/>
      <c r="D15" s="81"/>
      <c r="E15" s="17">
        <v>74118.03</v>
      </c>
      <c r="F15" s="17">
        <v>85520.3</v>
      </c>
      <c r="G15" s="18">
        <v>5799.4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631137.96</v>
      </c>
      <c r="F16" s="16">
        <f t="shared" ref="F16:G16" si="1">SUM(F17:F20)</f>
        <v>607743.00000000012</v>
      </c>
      <c r="G16" s="16">
        <f t="shared" si="1"/>
        <v>128519.31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585597.6</v>
      </c>
      <c r="F17" s="17">
        <v>563644.43000000005</v>
      </c>
      <c r="G17" s="18">
        <v>120125.47</v>
      </c>
    </row>
    <row r="18" spans="1:12" ht="15.6" x14ac:dyDescent="0.3">
      <c r="A18" s="72" t="s">
        <v>55</v>
      </c>
      <c r="B18" s="72"/>
      <c r="C18" s="72"/>
      <c r="D18" s="72"/>
      <c r="E18" s="17">
        <v>1572.36</v>
      </c>
      <c r="F18" s="17">
        <v>1512.68</v>
      </c>
      <c r="G18" s="18">
        <v>309.75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43968</v>
      </c>
      <c r="F20" s="17">
        <v>42585.89</v>
      </c>
      <c r="G20" s="18">
        <v>8084.09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7" t="s">
        <v>77</v>
      </c>
      <c r="B25" s="57"/>
      <c r="C25" s="57"/>
      <c r="D25" s="57"/>
      <c r="E25" s="57"/>
      <c r="F25" s="34">
        <f>'Козловская 11(2020)'!F59</f>
        <v>-7302.8276008217363</v>
      </c>
      <c r="G25" s="19"/>
    </row>
    <row r="26" spans="1:12" x14ac:dyDescent="0.25">
      <c r="A26" s="51" t="s">
        <v>72</v>
      </c>
      <c r="B26" s="52"/>
      <c r="C26" s="52"/>
      <c r="D26" s="52"/>
      <c r="E26" s="53"/>
      <c r="F26" s="45">
        <f>SUM(F28:F32)</f>
        <v>99323.001819685451</v>
      </c>
    </row>
    <row r="27" spans="1:12" ht="56.4" customHeight="1" x14ac:dyDescent="0.25">
      <c r="A27" s="54"/>
      <c r="B27" s="55"/>
      <c r="C27" s="55"/>
      <c r="D27" s="55"/>
      <c r="E27" s="56"/>
      <c r="F27" s="46"/>
    </row>
    <row r="28" spans="1:12" ht="15.6" hidden="1" x14ac:dyDescent="0.3">
      <c r="A28" s="42" t="s">
        <v>16</v>
      </c>
      <c r="B28" s="43"/>
      <c r="C28" s="43"/>
      <c r="D28" s="43"/>
      <c r="E28" s="44"/>
      <c r="F28" s="25">
        <f>'[4]УК ВР декабрь нар'!W49</f>
        <v>13767.409178253354</v>
      </c>
      <c r="L28" s="39"/>
    </row>
    <row r="29" spans="1:12" ht="15.6" hidden="1" x14ac:dyDescent="0.3">
      <c r="A29" s="42" t="s">
        <v>31</v>
      </c>
      <c r="B29" s="43"/>
      <c r="C29" s="43"/>
      <c r="D29" s="43"/>
      <c r="E29" s="44"/>
      <c r="F29" s="25">
        <f>'[4]УК ВР декабрь нар'!X49</f>
        <v>3237.6789212529861</v>
      </c>
    </row>
    <row r="30" spans="1:12" ht="15.6" hidden="1" x14ac:dyDescent="0.3">
      <c r="A30" s="42" t="s">
        <v>18</v>
      </c>
      <c r="B30" s="43"/>
      <c r="C30" s="43"/>
      <c r="D30" s="43"/>
      <c r="E30" s="44"/>
      <c r="F30" s="25">
        <f>'[4]УК ВР декабрь нар'!Y49+'[4]УК ВР декабрь нар'!DX49</f>
        <v>25792.848000000002</v>
      </c>
    </row>
    <row r="31" spans="1:12" ht="15.6" hidden="1" x14ac:dyDescent="0.3">
      <c r="A31" s="42" t="s">
        <v>19</v>
      </c>
      <c r="B31" s="43"/>
      <c r="C31" s="43"/>
      <c r="D31" s="43"/>
      <c r="E31" s="44"/>
      <c r="F31" s="25">
        <f>'[4]УК ВР декабрь нар'!AV49+'[4]УК ВР декабрь нар'!BM49+'[4]УК ВР декабрь нар'!BN49+'[4]УК ВР декабрь нар'!BO49+'[4]УК ВР декабрь нар'!BP49+'[4]УК ВР декабрь нар'!EG49+'[4]УК ВР декабрь нар'!EH49+'[4]УК ВР декабрь нар'!EI49+'[4]УК ВР декабрь нар'!EJ49</f>
        <v>8803</v>
      </c>
    </row>
    <row r="32" spans="1:12" ht="15.6" hidden="1" x14ac:dyDescent="0.3">
      <c r="A32" s="48" t="s">
        <v>61</v>
      </c>
      <c r="B32" s="49"/>
      <c r="C32" s="49"/>
      <c r="D32" s="49"/>
      <c r="E32" s="50"/>
      <c r="F32" s="25">
        <f>'[4]УК ВР декабрь нар'!AY49</f>
        <v>47722.065720179104</v>
      </c>
    </row>
    <row r="33" spans="1:12" x14ac:dyDescent="0.25">
      <c r="A33" s="51" t="s">
        <v>73</v>
      </c>
      <c r="B33" s="52"/>
      <c r="C33" s="52"/>
      <c r="D33" s="52"/>
      <c r="E33" s="53"/>
      <c r="F33" s="45">
        <f>SUM(F35:F39)+51032.38</f>
        <v>172605.46648689584</v>
      </c>
    </row>
    <row r="34" spans="1:12" ht="94.8" customHeight="1" x14ac:dyDescent="0.25">
      <c r="A34" s="54"/>
      <c r="B34" s="55"/>
      <c r="C34" s="55"/>
      <c r="D34" s="55"/>
      <c r="E34" s="56"/>
      <c r="F34" s="46"/>
    </row>
    <row r="35" spans="1:12" ht="15.6" hidden="1" x14ac:dyDescent="0.3">
      <c r="A35" s="47" t="s">
        <v>16</v>
      </c>
      <c r="B35" s="47"/>
      <c r="C35" s="47"/>
      <c r="D35" s="47"/>
      <c r="E35" s="47"/>
      <c r="F35" s="25">
        <f>'[4]УК ВР декабрь нар'!CN49+'[4]УК ВР декабрь нар'!DU49</f>
        <v>66989.643980181383</v>
      </c>
      <c r="L35" s="39"/>
    </row>
    <row r="36" spans="1:12" ht="15.6" hidden="1" x14ac:dyDescent="0.3">
      <c r="A36" s="47" t="s">
        <v>31</v>
      </c>
      <c r="B36" s="47"/>
      <c r="C36" s="47"/>
      <c r="D36" s="47"/>
      <c r="E36" s="47"/>
      <c r="F36" s="25">
        <f>'[4]УК ВР декабрь нар'!CO49+'[4]УК ВР декабрь нар'!DV49</f>
        <v>16241.932700869867</v>
      </c>
    </row>
    <row r="37" spans="1:12" ht="15.6" hidden="1" x14ac:dyDescent="0.3">
      <c r="A37" s="47" t="s">
        <v>18</v>
      </c>
      <c r="B37" s="47"/>
      <c r="C37" s="47"/>
      <c r="D37" s="47"/>
      <c r="E37" s="47"/>
      <c r="F37" s="25">
        <f>'[4]УК ВР декабрь нар'!CP49+'[4]УК ВР декабрь нар'!DL49+'[4]УК ВР декабрь нар'!DP49+'[4]УК ВР декабрь нар'!DT49</f>
        <v>8735.0152500000004</v>
      </c>
    </row>
    <row r="38" spans="1:12" ht="15.6" hidden="1" x14ac:dyDescent="0.3">
      <c r="A38" s="47" t="s">
        <v>19</v>
      </c>
      <c r="B38" s="47"/>
      <c r="C38" s="47"/>
      <c r="D38" s="47"/>
      <c r="E38" s="47"/>
      <c r="F38" s="25">
        <f>'[4]УК ВР декабрь нар'!DB49+'[4]УК ВР декабрь нар'!DY49+'[4]УК ВР декабрь нар'!DZ49+'[4]УК ВР декабрь нар'!EA49+'[4]УК ВР декабрь нар'!EB49+'[4]УК ВР декабрь нар'!EC49+'[4]УК ВР декабрь нар'!ED49+'[4]УК ВР декабрь нар'!EE49+'[4]УК ВР декабрь нар'!EF49</f>
        <v>0</v>
      </c>
    </row>
    <row r="39" spans="1:12" ht="51" hidden="1" customHeight="1" x14ac:dyDescent="0.3">
      <c r="A39" s="48" t="s">
        <v>63</v>
      </c>
      <c r="B39" s="58"/>
      <c r="C39" s="58"/>
      <c r="D39" s="58"/>
      <c r="E39" s="59"/>
      <c r="F39" s="25">
        <f>'[4]УК ВР декабрь нар'!DG49+'[4]УК ВР декабрь нар'!EP49</f>
        <v>29606.494555844591</v>
      </c>
    </row>
    <row r="40" spans="1:12" ht="72" customHeight="1" x14ac:dyDescent="0.3">
      <c r="A40" s="60" t="s">
        <v>74</v>
      </c>
      <c r="B40" s="61"/>
      <c r="C40" s="61"/>
      <c r="D40" s="61"/>
      <c r="E40" s="62"/>
      <c r="F40" s="26">
        <f>SUM(F41:F49)</f>
        <v>128120.57419999997</v>
      </c>
    </row>
    <row r="41" spans="1:12" ht="15.6" hidden="1" x14ac:dyDescent="0.3">
      <c r="A41" s="63" t="s">
        <v>20</v>
      </c>
      <c r="B41" s="64"/>
      <c r="C41" s="64"/>
      <c r="D41" s="64"/>
      <c r="E41" s="65"/>
      <c r="F41" s="25">
        <f>'[4]УК ВР декабрь нар'!$EU49+'[4]УК ВР декабрь нар'!FV49+'[4]УК ВР декабрь нар'!EY49</f>
        <v>124618.90999999997</v>
      </c>
      <c r="L41" s="39"/>
    </row>
    <row r="42" spans="1:12" ht="15.6" hidden="1" x14ac:dyDescent="0.3">
      <c r="A42" s="42" t="s">
        <v>31</v>
      </c>
      <c r="B42" s="43"/>
      <c r="C42" s="43"/>
      <c r="D42" s="43"/>
      <c r="E42" s="43"/>
      <c r="F42" s="25"/>
    </row>
    <row r="43" spans="1:12" ht="15.6" hidden="1" x14ac:dyDescent="0.3">
      <c r="A43" s="47" t="s">
        <v>21</v>
      </c>
      <c r="B43" s="47"/>
      <c r="C43" s="47"/>
      <c r="D43" s="47"/>
      <c r="E43" s="42"/>
      <c r="F43" s="25"/>
    </row>
    <row r="44" spans="1:12" ht="15.6" hidden="1" x14ac:dyDescent="0.3">
      <c r="A44" s="42" t="s">
        <v>17</v>
      </c>
      <c r="B44" s="43"/>
      <c r="C44" s="43"/>
      <c r="D44" s="43"/>
      <c r="E44" s="43"/>
      <c r="F44" s="25"/>
    </row>
    <row r="45" spans="1:12" ht="15.6" hidden="1" x14ac:dyDescent="0.3">
      <c r="A45" s="47" t="s">
        <v>22</v>
      </c>
      <c r="B45" s="47"/>
      <c r="C45" s="47"/>
      <c r="D45" s="47"/>
      <c r="E45" s="42"/>
      <c r="F45" s="25"/>
    </row>
    <row r="46" spans="1:12" ht="15.6" hidden="1" x14ac:dyDescent="0.3">
      <c r="A46" s="42" t="s">
        <v>17</v>
      </c>
      <c r="B46" s="43"/>
      <c r="C46" s="43"/>
      <c r="D46" s="43"/>
      <c r="E46" s="43"/>
      <c r="F46" s="25"/>
    </row>
    <row r="47" spans="1:12" ht="15.6" hidden="1" x14ac:dyDescent="0.3">
      <c r="A47" s="47" t="s">
        <v>18</v>
      </c>
      <c r="B47" s="47"/>
      <c r="C47" s="47"/>
      <c r="D47" s="47"/>
      <c r="E47" s="42"/>
      <c r="F47" s="25">
        <f>'[4]УК ВР декабрь нар'!EW49+'[4]УК ВР декабрь нар'!FA49+'[4]УК ВР декабрь нар'!FZ49</f>
        <v>1945.1585999999998</v>
      </c>
    </row>
    <row r="48" spans="1:12" ht="15.6" hidden="1" x14ac:dyDescent="0.3">
      <c r="A48" s="42" t="s">
        <v>19</v>
      </c>
      <c r="B48" s="43"/>
      <c r="C48" s="43"/>
      <c r="D48" s="43"/>
      <c r="E48" s="43"/>
      <c r="F48" s="25">
        <f>'[4]УК ВР декабрь нар'!FL49+'[4]УК ВР декабрь нар'!GG49</f>
        <v>1556.5056</v>
      </c>
    </row>
    <row r="49" spans="1:15" ht="15.6" hidden="1" x14ac:dyDescent="0.3">
      <c r="A49" s="48" t="s">
        <v>64</v>
      </c>
      <c r="B49" s="58"/>
      <c r="C49" s="58"/>
      <c r="D49" s="58"/>
      <c r="E49" s="59"/>
      <c r="F49" s="25">
        <f>'[4]УК ВР декабрь нар'!FS49+'[4]УК ВР декабрь нар'!GL49</f>
        <v>0</v>
      </c>
    </row>
    <row r="50" spans="1:15" ht="15.6" hidden="1" customHeight="1" x14ac:dyDescent="0.3">
      <c r="A50" s="60" t="s">
        <v>37</v>
      </c>
      <c r="B50" s="43"/>
      <c r="C50" s="43"/>
      <c r="D50" s="43"/>
      <c r="E50" s="44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400049.04250658123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75946.880000000005</v>
      </c>
    </row>
    <row r="53" spans="1:15" ht="15.6" x14ac:dyDescent="0.3">
      <c r="A53" s="42" t="s">
        <v>23</v>
      </c>
      <c r="B53" s="43"/>
      <c r="C53" s="43"/>
      <c r="D53" s="43"/>
      <c r="E53" s="43"/>
      <c r="F53" s="25">
        <v>18935.52</v>
      </c>
    </row>
    <row r="54" spans="1:15" ht="15.6" x14ac:dyDescent="0.3">
      <c r="A54" s="42" t="s">
        <v>24</v>
      </c>
      <c r="B54" s="43"/>
      <c r="C54" s="43"/>
      <c r="D54" s="43"/>
      <c r="E54" s="43"/>
      <c r="F54" s="25">
        <v>57011.360000000001</v>
      </c>
    </row>
    <row r="55" spans="1:15" ht="18" hidden="1" customHeight="1" x14ac:dyDescent="0.3">
      <c r="A55" s="63" t="s">
        <v>25</v>
      </c>
      <c r="B55" s="64"/>
      <c r="C55" s="64"/>
      <c r="D55" s="64"/>
      <c r="E55" s="65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475995.92250658124</v>
      </c>
      <c r="N56" s="19"/>
      <c r="O56" s="19"/>
    </row>
    <row r="57" spans="1:15" ht="15.6" x14ac:dyDescent="0.3">
      <c r="A57" s="57" t="s">
        <v>26</v>
      </c>
      <c r="B57" s="57"/>
      <c r="C57" s="57"/>
      <c r="D57" s="57"/>
      <c r="E57" s="57"/>
      <c r="F57" s="27">
        <f>E17</f>
        <v>585597.6</v>
      </c>
    </row>
    <row r="58" spans="1:15" ht="15.6" x14ac:dyDescent="0.3">
      <c r="A58" s="57" t="s">
        <v>27</v>
      </c>
      <c r="B58" s="57"/>
      <c r="C58" s="57"/>
      <c r="D58" s="57"/>
      <c r="E58" s="57"/>
      <c r="F58" s="26">
        <f>F17</f>
        <v>563644.43000000005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102298.84989259701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11</vt:lpstr>
      <vt:lpstr>Козловская 11(2019)</vt:lpstr>
      <vt:lpstr>Козловская 11(2020)</vt:lpstr>
      <vt:lpstr>Козловская 11(2021)</vt:lpstr>
      <vt:lpstr>'Козловская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2018-04-11T11:17:22Z</cp:lastPrinted>
  <dcterms:created xsi:type="dcterms:W3CDTF">2013-05-24T09:13:10Z</dcterms:created>
  <dcterms:modified xsi:type="dcterms:W3CDTF">2022-03-25T07:32:54Z</dcterms:modified>
</cp:coreProperties>
</file>